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nkiewiczA\Documents\przetargi\2026\tonery\"/>
    </mc:Choice>
  </mc:AlternateContent>
  <xr:revisionPtr revIDLastSave="0" documentId="13_ncr:1_{C191788F-1103-440D-B502-920B003FF5AA}" xr6:coauthVersionLast="47" xr6:coauthVersionMax="47" xr10:uidLastSave="{00000000-0000-0000-0000-000000000000}"/>
  <bookViews>
    <workbookView xWindow="-120" yWindow="-120" windowWidth="29040" windowHeight="15840" xr2:uid="{2B96B020-83EE-422E-9A91-EE248B7270B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4" i="1"/>
  <c r="I68" i="1"/>
  <c r="J68" i="1"/>
  <c r="I67" i="1"/>
  <c r="J67" i="1"/>
  <c r="I66" i="1"/>
  <c r="J66" i="1"/>
  <c r="I65" i="1"/>
  <c r="J65" i="1"/>
  <c r="I64" i="1"/>
  <c r="J64" i="1"/>
  <c r="I61" i="1"/>
  <c r="J61" i="1"/>
  <c r="I60" i="1"/>
  <c r="J60" i="1"/>
  <c r="I59" i="1"/>
  <c r="J59" i="1"/>
  <c r="I58" i="1"/>
  <c r="J58" i="1"/>
  <c r="I57" i="1"/>
  <c r="J57" i="1"/>
  <c r="I56" i="1"/>
  <c r="J56" i="1"/>
  <c r="I55" i="1"/>
  <c r="J55" i="1"/>
  <c r="I54" i="1"/>
  <c r="J54" i="1"/>
  <c r="I53" i="1"/>
  <c r="J53" i="1"/>
  <c r="I52" i="1"/>
  <c r="J52" i="1"/>
  <c r="I51" i="1"/>
  <c r="J51" i="1"/>
  <c r="I50" i="1"/>
  <c r="J50" i="1"/>
  <c r="I49" i="1"/>
  <c r="J49" i="1"/>
  <c r="I48" i="1"/>
  <c r="J48" i="1"/>
  <c r="I47" i="1"/>
  <c r="J47" i="1"/>
  <c r="I46" i="1"/>
  <c r="J46" i="1"/>
  <c r="I45" i="1"/>
  <c r="J45" i="1"/>
  <c r="I12" i="1"/>
  <c r="J12" i="1"/>
  <c r="I27" i="1"/>
  <c r="J27" i="1"/>
  <c r="I26" i="1"/>
  <c r="J26" i="1"/>
  <c r="I25" i="1"/>
  <c r="J25" i="1"/>
  <c r="I24" i="1"/>
  <c r="J24" i="1"/>
  <c r="J42" i="1" l="1"/>
  <c r="J43" i="1"/>
  <c r="J44" i="1"/>
  <c r="I42" i="1"/>
  <c r="I43" i="1"/>
  <c r="I44" i="1"/>
  <c r="J63" i="1"/>
  <c r="I63" i="1"/>
  <c r="J62" i="1"/>
  <c r="I62" i="1"/>
  <c r="J41" i="1"/>
  <c r="I41" i="1"/>
  <c r="J40" i="1"/>
  <c r="I40" i="1"/>
  <c r="J39" i="1"/>
  <c r="I39" i="1"/>
  <c r="J38" i="1"/>
  <c r="I38" i="1"/>
  <c r="J37" i="1"/>
  <c r="I37" i="1"/>
  <c r="J36" i="1" l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3" i="1"/>
  <c r="I13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</calcChain>
</file>

<file path=xl/sharedStrings.xml><?xml version="1.0" encoding="utf-8"?>
<sst xmlns="http://schemas.openxmlformats.org/spreadsheetml/2006/main" count="155" uniqueCount="102">
  <si>
    <t>rodzaj</t>
  </si>
  <si>
    <t>kolor</t>
  </si>
  <si>
    <t xml:space="preserve">min. ilość stron </t>
  </si>
  <si>
    <t>symbol</t>
  </si>
  <si>
    <t>Ilość</t>
  </si>
  <si>
    <t>cena jed.netto</t>
  </si>
  <si>
    <t>wartość netto</t>
  </si>
  <si>
    <t>wartość brutto</t>
  </si>
  <si>
    <t>hp 1010</t>
  </si>
  <si>
    <t>Q2612A</t>
  </si>
  <si>
    <t xml:space="preserve">hp 1505 / m1522nf </t>
  </si>
  <si>
    <t>CB436A</t>
  </si>
  <si>
    <t>hp 3015 X</t>
  </si>
  <si>
    <t>CE255X</t>
  </si>
  <si>
    <t>hp M1536DNF/P1606</t>
  </si>
  <si>
    <t>CE278A</t>
  </si>
  <si>
    <t>hp P2055dn</t>
  </si>
  <si>
    <t>CE505X</t>
  </si>
  <si>
    <t xml:space="preserve">hp M401dn X </t>
  </si>
  <si>
    <t>CF280X</t>
  </si>
  <si>
    <t xml:space="preserve">hp M402dn X </t>
  </si>
  <si>
    <t>CF226X</t>
  </si>
  <si>
    <t>hp M127fn MFP</t>
  </si>
  <si>
    <t>CF283A</t>
  </si>
  <si>
    <t>hp M501DN</t>
  </si>
  <si>
    <t>CF287XC</t>
  </si>
  <si>
    <t>Brother MFC-B7715DW</t>
  </si>
  <si>
    <t>TNB023</t>
  </si>
  <si>
    <t>Brother MFC-L2712DW</t>
  </si>
  <si>
    <t>czarny</t>
  </si>
  <si>
    <t>hp CP2025</t>
  </si>
  <si>
    <t>CC530A</t>
  </si>
  <si>
    <t>kolory</t>
  </si>
  <si>
    <t>CC531A (532A, 533A)</t>
  </si>
  <si>
    <t>hp M451dn X</t>
  </si>
  <si>
    <t>CE410X</t>
  </si>
  <si>
    <t xml:space="preserve">hp M451dn </t>
  </si>
  <si>
    <t>CE411A (412A, 413A)</t>
  </si>
  <si>
    <t>HP Page Wide Pro MFP 477DW</t>
  </si>
  <si>
    <t>973X</t>
  </si>
  <si>
    <t>Konica Minolta 250i</t>
  </si>
  <si>
    <t>TN328K</t>
  </si>
  <si>
    <t>TN328(Y C M)</t>
  </si>
  <si>
    <t>WX107</t>
  </si>
  <si>
    <t>Pojemnik na zużyty tusz HP Page Wide Pro MFP 477DW</t>
  </si>
  <si>
    <t xml:space="preserve">DR316 K </t>
  </si>
  <si>
    <t>DR316 C</t>
  </si>
  <si>
    <t>DRB023</t>
  </si>
  <si>
    <t>Taśma do drukarki ertykiet DYMO black white 12mm/7m</t>
  </si>
  <si>
    <t>TN-2421</t>
  </si>
  <si>
    <t>DR2401</t>
  </si>
  <si>
    <t>Kabel DisplayPort</t>
  </si>
  <si>
    <t>USB-C - USB-C (min. 1,8)</t>
  </si>
  <si>
    <t>W9240MC</t>
  </si>
  <si>
    <t>W9241MC 4(2MC, 43MC)</t>
  </si>
  <si>
    <t>W9090MC</t>
  </si>
  <si>
    <t>W9091MC (92MC, 93MC)</t>
  </si>
  <si>
    <t>hp E40040d</t>
  </si>
  <si>
    <t>hp X58045dn</t>
  </si>
  <si>
    <t>hp E47528f</t>
  </si>
  <si>
    <t>W9024MC</t>
  </si>
  <si>
    <t>l.p.</t>
  </si>
  <si>
    <t>Urządzenie do klonowania dysków SATA 2.5''/3.5''  USB 3.0</t>
  </si>
  <si>
    <t xml:space="preserve">załącznik nr 4 do Zapytania ofertowego </t>
  </si>
  <si>
    <t>Formularz asortymentowo-cenowy</t>
  </si>
  <si>
    <t>x</t>
  </si>
  <si>
    <t>Razem</t>
  </si>
  <si>
    <t>Kabel HDMI (min. 1,8)</t>
  </si>
  <si>
    <t>Kabel HDMI (min. 5)</t>
  </si>
  <si>
    <t>Kabel minijack – rca  min. 3m</t>
  </si>
  <si>
    <t>Kabel Jack 6.3 mm - RCA</t>
  </si>
  <si>
    <t>Kabel mini-xlr męski – jack 6.3 mm (TRS)  min. 5m</t>
  </si>
  <si>
    <t>Patchcord 3 m kat. 5e</t>
  </si>
  <si>
    <t>Patchcord 5 m kat.5e</t>
  </si>
  <si>
    <t>Patchcord 10 m kat. 5e</t>
  </si>
  <si>
    <t>Usb-c-hdmi</t>
  </si>
  <si>
    <t>Usb-c rj45</t>
  </si>
  <si>
    <t>Kamera Internetowa 1920 x 1080 (FullHD) Kąt widzenia 55° Mikrofon: Tak</t>
  </si>
  <si>
    <t>Słuchawki z mikrofonem do komputera: Zestaw słuchawkowy przewodowy, stereofoniczny, nauszny. Interfejs komunikacyjny: USB Type-C. W komplecie adapter umożliwiający podłączenie do portu USB Type-A. Mikrofon na pałąku, wyposażony w funkcję redukcji szumów z otoczenia. Funkcja automatycznej optymalizacji dźwięku dla rozmów i multimediów (np. Dynamic EQ lub rozwiązanie równoważne). Kompatybilność co najmniej z komputerami PC oraz urządzeniami obsługującymi USB Type-C. Sterowanie z poziomu przewodu lub modułu sterującego co najmniej w zakresie: odbiór/zakończenie połączenia, wyciszenie mikrofonu, regulacja głośności. Długość przewodu nie mniejsza niż 1,5 m. Masa zestawu nie większa niż 120 g.</t>
  </si>
  <si>
    <t xml:space="preserve">Zestaw bezprzewodowy klawiatury i myszy. Klawiatura pełnowymiarowa ma posiadać ciche, wklęsłe i zaokrąglone klawisze oraz  podpórkę pod nadgarstki. dialne. Możliwość nachylenia klawiatury o 8 stopni. Wytrzymałość baterii – 3 lata. Mysz ma posiadać wyprofilowane i gumowe boki. Wytrzymałość baterii – 1 rok. Łączność bezprzewodowa realizowana za pomocą mini odbiornika USB umożliwiającego sparowanie i obsługę wielu kompatybilnych urządzeń bezprzewodowych tego samego producenta przy użyciu jednego portu USB. Gwarancja na zestaw – 36 miesięcy </t>
  </si>
  <si>
    <t xml:space="preserve">Mysz bezprzewodowa : Minimum 1000dpi, klawisze standardowe: lewy, prawy, klawisz w scrollu + scroll, minimum 2 funkcyjne, połączenie 2,4 ghz, pełnowymiarowa </t>
  </si>
  <si>
    <t>Klawiatura USB</t>
  </si>
  <si>
    <t>Mysz opt .USB (sdroll) min 5 przycisków i min roz. 2000 dpi</t>
  </si>
  <si>
    <t>Dyskzewnętrzny 2,5 USB 3.0 - 2TB</t>
  </si>
  <si>
    <t>PenDrive (32Gb) USB 3.1zapis min, 20MB/s aodczyt 200MB/s</t>
  </si>
  <si>
    <t>PenDrive (256Gb) USB 3.1zapis min, 30MB/s aodczyt 200MB/s</t>
  </si>
  <si>
    <t>CD-R 100 szt.spindle</t>
  </si>
  <si>
    <t>hp 4102 MPF</t>
  </si>
  <si>
    <t>W1490A</t>
  </si>
  <si>
    <t>Zewnętrzna nagrywarka DVD USB 2.0</t>
  </si>
  <si>
    <t>Koperty na płyty 100 szt.</t>
  </si>
  <si>
    <t>symbol urządzenia</t>
  </si>
  <si>
    <t>Toner</t>
  </si>
  <si>
    <t>Pojemnik zbiorczy (moduł zbiorczy)</t>
  </si>
  <si>
    <t>Bęben</t>
  </si>
  <si>
    <t>Chusteczki czyszczące nawilżone (opakowanie 100 szt)</t>
  </si>
  <si>
    <t>Pianka do obudowy</t>
  </si>
  <si>
    <t>Ppianka wyłącznie do czyszczenia matrycy laptopów</t>
  </si>
  <si>
    <t>Podkładka żelowa pod mysz (czarna)</t>
  </si>
  <si>
    <t>Sprężone powietrze</t>
  </si>
  <si>
    <t>Rozgałęziacz USB-3.0</t>
  </si>
  <si>
    <t xml:space="preserve">Przedłużacz minijack stereo (męski- żeński) min. 5m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</si>
</sst>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11"/>
      <color theme="1"/>
      <name val="Selawik Light"/>
      <family val="2"/>
      <charset val="238"/>
    </font>
    <font>
      <sz val="10"/>
      <name val="Selawik Light"/>
      <family val="2"/>
      <charset val="238"/>
    </font>
    <font>
      <sz val="12"/>
      <color theme="1"/>
      <name val="Selawik Light"/>
      <family val="2"/>
      <charset val="238"/>
    </font>
    <font>
      <sz val="12"/>
      <name val="Selawik Light"/>
      <family val="2"/>
      <charset val="238"/>
    </font>
    <font>
      <sz val="11"/>
      <color theme="1"/>
      <name val="Seravek Light"/>
      <family val="2"/>
      <charset val="238"/>
    </font>
    <font>
      <sz val="10"/>
      <name val="Seravek Light"/>
      <family val="2"/>
      <charset val="238"/>
    </font>
    <font>
      <sz val="12"/>
      <name val="Seravek Light"/>
      <family val="2"/>
      <charset val="238"/>
    </font>
    <font>
      <sz val="12"/>
      <color theme="1"/>
      <name val="Seravek Light"/>
      <family val="2"/>
      <charset val="238"/>
    </font>
    <font>
      <b/>
      <sz val="12"/>
      <color indexed="8"/>
      <name val="Seravek Light"/>
      <family val="2"/>
      <charset val="238"/>
    </font>
    <font>
      <sz val="12"/>
      <color indexed="8"/>
      <name val="Seravek Light"/>
      <family val="2"/>
      <charset val="238"/>
    </font>
    <font>
      <sz val="12"/>
      <color rgb="FFFF0000"/>
      <name val="Seravek Light"/>
      <family val="2"/>
      <charset val="238"/>
    </font>
    <font>
      <b/>
      <sz val="12"/>
      <color theme="1"/>
      <name val="Seravek Light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8">
    <xf numFmtId="0" fontId="0" fillId="0" borderId="0" xfId="0"/>
    <xf numFmtId="0" fontId="2" fillId="0" borderId="0" xfId="1"/>
    <xf numFmtId="0" fontId="1" fillId="0" borderId="0" xfId="0" applyFont="1"/>
    <xf numFmtId="2" fontId="2" fillId="0" borderId="0" xfId="2" applyNumberFormat="1" applyFont="1"/>
    <xf numFmtId="0" fontId="2" fillId="0" borderId="0" xfId="2" applyFont="1"/>
    <xf numFmtId="2" fontId="2" fillId="0" borderId="0" xfId="1" applyNumberFormat="1"/>
    <xf numFmtId="0" fontId="5" fillId="0" borderId="0" xfId="1" applyFont="1" applyAlignment="1">
      <alignment vertical="center"/>
    </xf>
    <xf numFmtId="0" fontId="5" fillId="0" borderId="0" xfId="1" quotePrefix="1" applyFont="1" applyAlignment="1">
      <alignment vertical="center"/>
    </xf>
    <xf numFmtId="2" fontId="0" fillId="0" borderId="0" xfId="0" applyNumberFormat="1"/>
    <xf numFmtId="49" fontId="6" fillId="0" borderId="0" xfId="1" applyNumberFormat="1" applyFont="1" applyAlignment="1">
      <alignment horizontal="right"/>
    </xf>
    <xf numFmtId="2" fontId="6" fillId="0" borderId="0" xfId="1" applyNumberFormat="1" applyFont="1"/>
    <xf numFmtId="0" fontId="0" fillId="0" borderId="0" xfId="0" applyAlignment="1">
      <alignment horizontal="center" vertical="center"/>
    </xf>
    <xf numFmtId="0" fontId="4" fillId="0" borderId="0" xfId="1" applyFont="1"/>
    <xf numFmtId="2" fontId="4" fillId="0" borderId="0" xfId="1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1" applyFont="1"/>
    <xf numFmtId="0" fontId="9" fillId="0" borderId="0" xfId="0" applyFont="1"/>
    <xf numFmtId="0" fontId="10" fillId="0" borderId="0" xfId="1" applyFont="1"/>
    <xf numFmtId="0" fontId="0" fillId="0" borderId="0" xfId="0" applyFill="1"/>
    <xf numFmtId="0" fontId="1" fillId="0" borderId="0" xfId="0" applyFont="1" applyFill="1"/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2" fillId="0" borderId="0" xfId="1" applyFont="1"/>
    <xf numFmtId="0" fontId="13" fillId="0" borderId="0" xfId="1" applyFont="1"/>
    <xf numFmtId="0" fontId="14" fillId="0" borderId="4" xfId="0" applyFont="1" applyBorder="1" applyAlignment="1">
      <alignment horizontal="center" vertical="center"/>
    </xf>
    <xf numFmtId="0" fontId="15" fillId="0" borderId="18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justify" wrapText="1"/>
    </xf>
    <xf numFmtId="0" fontId="15" fillId="0" borderId="4" xfId="2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5" fillId="0" borderId="19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left" vertical="center" wrapText="1"/>
    </xf>
    <xf numFmtId="0" fontId="15" fillId="0" borderId="5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justify" wrapText="1"/>
    </xf>
    <xf numFmtId="0" fontId="15" fillId="0" borderId="8" xfId="2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6" fillId="0" borderId="22" xfId="2" applyFont="1" applyBorder="1"/>
    <xf numFmtId="0" fontId="13" fillId="0" borderId="1" xfId="2" applyFont="1" applyBorder="1" applyAlignment="1">
      <alignment horizontal="left"/>
    </xf>
    <xf numFmtId="0" fontId="13" fillId="0" borderId="1" xfId="1" applyFont="1" applyBorder="1"/>
    <xf numFmtId="0" fontId="13" fillId="0" borderId="1" xfId="2" applyFont="1" applyBorder="1" applyAlignment="1">
      <alignment horizontal="center"/>
    </xf>
    <xf numFmtId="2" fontId="13" fillId="0" borderId="1" xfId="2" applyNumberFormat="1" applyFont="1" applyBorder="1" applyAlignment="1">
      <alignment horizontal="right"/>
    </xf>
    <xf numFmtId="2" fontId="13" fillId="0" borderId="1" xfId="2" applyNumberFormat="1" applyFont="1" applyBorder="1"/>
    <xf numFmtId="2" fontId="13" fillId="0" borderId="9" xfId="2" applyNumberFormat="1" applyFont="1" applyBorder="1"/>
    <xf numFmtId="0" fontId="14" fillId="0" borderId="15" xfId="0" applyFont="1" applyBorder="1" applyAlignment="1">
      <alignment horizontal="center" vertical="center"/>
    </xf>
    <xf numFmtId="0" fontId="13" fillId="0" borderId="10" xfId="2" applyFont="1" applyBorder="1" applyAlignment="1">
      <alignment horizontal="left"/>
    </xf>
    <xf numFmtId="0" fontId="13" fillId="0" borderId="10" xfId="1" applyFont="1" applyBorder="1"/>
    <xf numFmtId="0" fontId="13" fillId="0" borderId="10" xfId="2" applyFont="1" applyBorder="1" applyAlignment="1">
      <alignment horizontal="center"/>
    </xf>
    <xf numFmtId="2" fontId="13" fillId="0" borderId="11" xfId="2" applyNumberFormat="1" applyFont="1" applyBorder="1" applyAlignment="1">
      <alignment horizontal="right"/>
    </xf>
    <xf numFmtId="2" fontId="13" fillId="0" borderId="10" xfId="2" applyNumberFormat="1" applyFont="1" applyBorder="1"/>
    <xf numFmtId="2" fontId="13" fillId="0" borderId="12" xfId="2" applyNumberFormat="1" applyFont="1" applyBorder="1"/>
    <xf numFmtId="0" fontId="13" fillId="0" borderId="10" xfId="2" applyFont="1" applyBorder="1"/>
    <xf numFmtId="0" fontId="13" fillId="0" borderId="10" xfId="1" applyFont="1" applyBorder="1" applyAlignment="1">
      <alignment horizontal="left"/>
    </xf>
    <xf numFmtId="0" fontId="13" fillId="0" borderId="10" xfId="1" applyFont="1" applyBorder="1" applyAlignment="1">
      <alignment horizontal="center"/>
    </xf>
    <xf numFmtId="0" fontId="16" fillId="0" borderId="23" xfId="2" applyFont="1" applyBorder="1"/>
    <xf numFmtId="1" fontId="13" fillId="0" borderId="10" xfId="2" applyNumberFormat="1" applyFont="1" applyBorder="1" applyAlignment="1">
      <alignment horizontal="left"/>
    </xf>
    <xf numFmtId="0" fontId="13" fillId="0" borderId="10" xfId="2" applyFont="1" applyBorder="1" applyAlignment="1">
      <alignment horizontal="left" wrapText="1"/>
    </xf>
    <xf numFmtId="0" fontId="14" fillId="0" borderId="10" xfId="2" applyFont="1" applyBorder="1" applyAlignment="1">
      <alignment horizontal="center"/>
    </xf>
    <xf numFmtId="0" fontId="14" fillId="0" borderId="10" xfId="2" applyFont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>
      <alignment horizontal="center"/>
    </xf>
    <xf numFmtId="0" fontId="14" fillId="0" borderId="10" xfId="0" applyFont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0" xfId="0" applyFont="1"/>
    <xf numFmtId="0" fontId="13" fillId="0" borderId="10" xfId="2" applyFont="1" applyFill="1" applyBorder="1" applyAlignment="1">
      <alignment horizontal="left"/>
    </xf>
    <xf numFmtId="0" fontId="14" fillId="0" borderId="10" xfId="0" applyFont="1" applyFill="1" applyBorder="1"/>
    <xf numFmtId="0" fontId="14" fillId="0" borderId="10" xfId="0" applyFont="1" applyFill="1" applyBorder="1" applyAlignment="1">
      <alignment horizontal="center"/>
    </xf>
    <xf numFmtId="2" fontId="13" fillId="0" borderId="11" xfId="2" applyNumberFormat="1" applyFont="1" applyFill="1" applyBorder="1" applyAlignment="1">
      <alignment horizontal="right"/>
    </xf>
    <xf numFmtId="2" fontId="13" fillId="0" borderId="10" xfId="2" applyNumberFormat="1" applyFont="1" applyFill="1" applyBorder="1"/>
    <xf numFmtId="2" fontId="13" fillId="0" borderId="12" xfId="2" applyNumberFormat="1" applyFont="1" applyFill="1" applyBorder="1"/>
    <xf numFmtId="2" fontId="13" fillId="0" borderId="10" xfId="2" applyNumberFormat="1" applyFont="1" applyBorder="1" applyAlignment="1">
      <alignment horizontal="right"/>
    </xf>
    <xf numFmtId="0" fontId="16" fillId="0" borderId="10" xfId="2" applyFont="1" applyBorder="1" applyAlignment="1">
      <alignment horizontal="left"/>
    </xf>
    <xf numFmtId="0" fontId="14" fillId="0" borderId="10" xfId="0" applyFont="1" applyBorder="1"/>
    <xf numFmtId="0" fontId="14" fillId="0" borderId="10" xfId="0" applyFont="1" applyBorder="1" applyAlignment="1">
      <alignment vertical="center"/>
    </xf>
    <xf numFmtId="0" fontId="13" fillId="0" borderId="23" xfId="2" applyFont="1" applyBorder="1" applyAlignment="1">
      <alignment wrapText="1"/>
    </xf>
    <xf numFmtId="0" fontId="13" fillId="0" borderId="23" xfId="1" applyFont="1" applyBorder="1" applyAlignment="1">
      <alignment wrapText="1"/>
    </xf>
    <xf numFmtId="0" fontId="17" fillId="0" borderId="10" xfId="2" applyFont="1" applyBorder="1" applyAlignment="1">
      <alignment horizontal="left"/>
    </xf>
    <xf numFmtId="2" fontId="13" fillId="0" borderId="13" xfId="2" applyNumberFormat="1" applyFont="1" applyBorder="1"/>
    <xf numFmtId="2" fontId="13" fillId="0" borderId="14" xfId="2" applyNumberFormat="1" applyFont="1" applyBorder="1"/>
    <xf numFmtId="0" fontId="13" fillId="0" borderId="24" xfId="2" applyFont="1" applyBorder="1" applyAlignment="1">
      <alignment wrapText="1"/>
    </xf>
    <xf numFmtId="0" fontId="14" fillId="0" borderId="16" xfId="0" applyFont="1" applyBorder="1"/>
    <xf numFmtId="0" fontId="14" fillId="0" borderId="17" xfId="0" applyFont="1" applyBorder="1"/>
    <xf numFmtId="0" fontId="13" fillId="0" borderId="24" xfId="2" applyFont="1" applyBorder="1"/>
    <xf numFmtId="0" fontId="16" fillId="0" borderId="10" xfId="2" applyFont="1" applyBorder="1" applyAlignment="1">
      <alignment horizontal="center"/>
    </xf>
    <xf numFmtId="0" fontId="11" fillId="0" borderId="16" xfId="0" applyFont="1" applyBorder="1"/>
    <xf numFmtId="0" fontId="11" fillId="0" borderId="17" xfId="0" applyFont="1" applyBorder="1"/>
    <xf numFmtId="0" fontId="13" fillId="0" borderId="24" xfId="2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6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13" fillId="0" borderId="24" xfId="1" applyFont="1" applyBorder="1" applyAlignment="1">
      <alignment horizontal="left"/>
    </xf>
    <xf numFmtId="0" fontId="13" fillId="0" borderId="16" xfId="1" applyFont="1" applyBorder="1" applyAlignment="1">
      <alignment horizontal="left"/>
    </xf>
    <xf numFmtId="0" fontId="13" fillId="0" borderId="17" xfId="1" applyFont="1" applyBorder="1" applyAlignment="1">
      <alignment horizontal="left"/>
    </xf>
    <xf numFmtId="0" fontId="13" fillId="0" borderId="26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19" xfId="1" applyFont="1" applyBorder="1" applyAlignment="1">
      <alignment horizontal="left"/>
    </xf>
    <xf numFmtId="0" fontId="13" fillId="0" borderId="5" xfId="1" applyFont="1" applyBorder="1" applyAlignment="1">
      <alignment horizontal="center"/>
    </xf>
    <xf numFmtId="2" fontId="13" fillId="0" borderId="5" xfId="1" applyNumberFormat="1" applyFont="1" applyBorder="1"/>
    <xf numFmtId="2" fontId="13" fillId="0" borderId="5" xfId="2" applyNumberFormat="1" applyFont="1" applyBorder="1"/>
    <xf numFmtId="2" fontId="13" fillId="0" borderId="27" xfId="2" applyNumberFormat="1" applyFont="1" applyBorder="1"/>
    <xf numFmtId="0" fontId="13" fillId="0" borderId="15" xfId="1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2" fontId="13" fillId="0" borderId="10" xfId="1" applyNumberFormat="1" applyFont="1" applyBorder="1"/>
    <xf numFmtId="0" fontId="18" fillId="0" borderId="31" xfId="0" applyFont="1" applyBorder="1"/>
    <xf numFmtId="0" fontId="18" fillId="0" borderId="28" xfId="0" applyFont="1" applyBorder="1"/>
    <xf numFmtId="0" fontId="18" fillId="0" borderId="29" xfId="0" applyFont="1" applyBorder="1"/>
    <xf numFmtId="0" fontId="13" fillId="0" borderId="30" xfId="1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2" fontId="13" fillId="0" borderId="20" xfId="2" applyNumberFormat="1" applyFont="1" applyBorder="1"/>
    <xf numFmtId="2" fontId="13" fillId="0" borderId="32" xfId="2" applyNumberFormat="1" applyFont="1" applyBorder="1"/>
    <xf numFmtId="0" fontId="13" fillId="0" borderId="0" xfId="1" applyFont="1" applyAlignment="1">
      <alignment horizontal="center"/>
    </xf>
  </cellXfs>
  <cellStyles count="3">
    <cellStyle name="Normalny" xfId="0" builtinId="0"/>
    <cellStyle name="Normalny 2" xfId="1" xr:uid="{16C64202-F422-4700-87D4-674E53C287D8}"/>
    <cellStyle name="Normalny_Arkusz1" xfId="2" xr:uid="{2AF96948-CDB2-4E19-BDD1-869659CBE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05A9-DF1F-4B54-AD72-D832F6A2073B}">
  <dimension ref="A1:L85"/>
  <sheetViews>
    <sheetView tabSelected="1" workbookViewId="0">
      <selection activeCell="B47" sqref="B47:F47"/>
    </sheetView>
  </sheetViews>
  <sheetFormatPr defaultColWidth="24.28515625" defaultRowHeight="15" x14ac:dyDescent="0.25"/>
  <cols>
    <col min="1" max="1" width="3.85546875" style="11" bestFit="1" customWidth="1"/>
    <col min="3" max="3" width="26" customWidth="1"/>
    <col min="4" max="4" width="9" customWidth="1"/>
    <col min="5" max="5" width="15.140625" customWidth="1"/>
    <col min="6" max="6" width="27.42578125" customWidth="1"/>
    <col min="7" max="7" width="7.28515625" customWidth="1"/>
    <col min="8" max="8" width="11" customWidth="1"/>
    <col min="9" max="9" width="15.28515625" customWidth="1"/>
    <col min="10" max="10" width="15.42578125" customWidth="1"/>
  </cols>
  <sheetData>
    <row r="1" spans="1:11" ht="17.25" x14ac:dyDescent="0.3">
      <c r="A1" s="14"/>
      <c r="B1" s="15"/>
      <c r="C1" s="17"/>
      <c r="D1" s="18"/>
      <c r="E1" s="18"/>
      <c r="F1" s="25"/>
      <c r="G1" s="68"/>
      <c r="H1" s="117" t="s">
        <v>63</v>
      </c>
      <c r="I1" s="25"/>
      <c r="J1" s="16"/>
    </row>
    <row r="2" spans="1:11" ht="16.5" thickBot="1" x14ac:dyDescent="0.3">
      <c r="A2" s="23"/>
      <c r="B2" s="24"/>
      <c r="C2" s="25" t="s">
        <v>64</v>
      </c>
      <c r="D2" s="25"/>
      <c r="E2" s="25"/>
      <c r="F2" s="25"/>
      <c r="G2" s="25"/>
      <c r="H2" s="25"/>
      <c r="I2" s="25"/>
      <c r="J2" s="24"/>
    </row>
    <row r="3" spans="1:11" x14ac:dyDescent="0.25">
      <c r="A3" s="26" t="s">
        <v>61</v>
      </c>
      <c r="B3" s="27" t="s">
        <v>0</v>
      </c>
      <c r="C3" s="28" t="s">
        <v>91</v>
      </c>
      <c r="D3" s="29" t="s">
        <v>1</v>
      </c>
      <c r="E3" s="29" t="s">
        <v>2</v>
      </c>
      <c r="F3" s="29" t="s">
        <v>3</v>
      </c>
      <c r="G3" s="30" t="s">
        <v>4</v>
      </c>
      <c r="H3" s="31" t="s">
        <v>5</v>
      </c>
      <c r="I3" s="32" t="s">
        <v>6</v>
      </c>
      <c r="J3" s="32" t="s">
        <v>7</v>
      </c>
    </row>
    <row r="4" spans="1:11" ht="20.25" customHeight="1" thickBot="1" x14ac:dyDescent="0.3">
      <c r="A4" s="33"/>
      <c r="B4" s="34"/>
      <c r="C4" s="35"/>
      <c r="D4" s="36"/>
      <c r="E4" s="36"/>
      <c r="F4" s="36"/>
      <c r="G4" s="37"/>
      <c r="H4" s="38"/>
      <c r="I4" s="39"/>
      <c r="J4" s="40"/>
    </row>
    <row r="5" spans="1:11" ht="30.75" customHeight="1" thickBot="1" x14ac:dyDescent="0.3">
      <c r="A5" s="41">
        <v>1</v>
      </c>
      <c r="B5" s="42" t="s">
        <v>92</v>
      </c>
      <c r="C5" s="43" t="s">
        <v>8</v>
      </c>
      <c r="D5" s="44"/>
      <c r="E5" s="43">
        <v>2000</v>
      </c>
      <c r="F5" s="43" t="s">
        <v>9</v>
      </c>
      <c r="G5" s="45">
        <v>1</v>
      </c>
      <c r="H5" s="46"/>
      <c r="I5" s="47">
        <f>G5*H5</f>
        <v>0</v>
      </c>
      <c r="J5" s="48">
        <f>(G5*H5)+(G5*H5)*0.23</f>
        <v>0</v>
      </c>
    </row>
    <row r="6" spans="1:11" ht="25.5" customHeight="1" thickBot="1" x14ac:dyDescent="0.3">
      <c r="A6" s="49">
        <v>2</v>
      </c>
      <c r="B6" s="42" t="s">
        <v>92</v>
      </c>
      <c r="C6" s="50" t="s">
        <v>10</v>
      </c>
      <c r="D6" s="51"/>
      <c r="E6" s="50">
        <v>2000</v>
      </c>
      <c r="F6" s="50" t="s">
        <v>11</v>
      </c>
      <c r="G6" s="52">
        <v>5</v>
      </c>
      <c r="H6" s="53"/>
      <c r="I6" s="54">
        <f t="shared" ref="I6:I36" si="0">G6*H6</f>
        <v>0</v>
      </c>
      <c r="J6" s="55">
        <f t="shared" ref="J6:J36" si="1">(G6*H6)+(G6*H6)*0.23</f>
        <v>0</v>
      </c>
    </row>
    <row r="7" spans="1:11" ht="24.75" customHeight="1" thickBot="1" x14ac:dyDescent="0.3">
      <c r="A7" s="49">
        <v>3</v>
      </c>
      <c r="B7" s="42" t="s">
        <v>92</v>
      </c>
      <c r="C7" s="56" t="s">
        <v>12</v>
      </c>
      <c r="D7" s="56"/>
      <c r="E7" s="50">
        <v>12500</v>
      </c>
      <c r="F7" s="57" t="s">
        <v>13</v>
      </c>
      <c r="G7" s="58">
        <v>10</v>
      </c>
      <c r="H7" s="53"/>
      <c r="I7" s="54">
        <f t="shared" si="0"/>
        <v>0</v>
      </c>
      <c r="J7" s="55">
        <f t="shared" si="1"/>
        <v>0</v>
      </c>
    </row>
    <row r="8" spans="1:11" ht="27.75" customHeight="1" thickBot="1" x14ac:dyDescent="0.3">
      <c r="A8" s="41">
        <v>4</v>
      </c>
      <c r="B8" s="42" t="s">
        <v>92</v>
      </c>
      <c r="C8" s="50" t="s">
        <v>14</v>
      </c>
      <c r="D8" s="51"/>
      <c r="E8" s="60">
        <v>2100</v>
      </c>
      <c r="F8" s="57" t="s">
        <v>15</v>
      </c>
      <c r="G8" s="58">
        <v>8</v>
      </c>
      <c r="H8" s="53"/>
      <c r="I8" s="54">
        <f t="shared" si="0"/>
        <v>0</v>
      </c>
      <c r="J8" s="55">
        <f t="shared" si="1"/>
        <v>0</v>
      </c>
    </row>
    <row r="9" spans="1:11" ht="27.75" customHeight="1" thickBot="1" x14ac:dyDescent="0.3">
      <c r="A9" s="41">
        <v>5</v>
      </c>
      <c r="B9" s="42" t="s">
        <v>92</v>
      </c>
      <c r="C9" s="61" t="s">
        <v>16</v>
      </c>
      <c r="D9" s="62"/>
      <c r="E9" s="63">
        <v>6500</v>
      </c>
      <c r="F9" s="64" t="s">
        <v>17</v>
      </c>
      <c r="G9" s="65">
        <v>1</v>
      </c>
      <c r="H9" s="53"/>
      <c r="I9" s="54">
        <f t="shared" si="0"/>
        <v>0</v>
      </c>
      <c r="J9" s="55">
        <f t="shared" si="1"/>
        <v>0</v>
      </c>
    </row>
    <row r="10" spans="1:11" ht="24.75" customHeight="1" thickBot="1" x14ac:dyDescent="0.3">
      <c r="A10" s="49">
        <v>6</v>
      </c>
      <c r="B10" s="42" t="s">
        <v>92</v>
      </c>
      <c r="C10" s="50" t="s">
        <v>18</v>
      </c>
      <c r="D10" s="50"/>
      <c r="E10" s="50">
        <v>6000</v>
      </c>
      <c r="F10" s="66" t="s">
        <v>19</v>
      </c>
      <c r="G10" s="67">
        <v>10</v>
      </c>
      <c r="H10" s="53"/>
      <c r="I10" s="54">
        <f t="shared" si="0"/>
        <v>0</v>
      </c>
      <c r="J10" s="55">
        <f t="shared" si="1"/>
        <v>0</v>
      </c>
    </row>
    <row r="11" spans="1:11" s="2" customFormat="1" ht="27.75" customHeight="1" thickBot="1" x14ac:dyDescent="0.3">
      <c r="A11" s="49">
        <v>7</v>
      </c>
      <c r="B11" s="42" t="s">
        <v>92</v>
      </c>
      <c r="C11" s="50" t="s">
        <v>20</v>
      </c>
      <c r="D11" s="50"/>
      <c r="E11" s="50">
        <v>9000</v>
      </c>
      <c r="F11" s="57" t="s">
        <v>21</v>
      </c>
      <c r="G11" s="67">
        <v>10</v>
      </c>
      <c r="H11" s="53"/>
      <c r="I11" s="54">
        <f t="shared" si="0"/>
        <v>0</v>
      </c>
      <c r="J11" s="55">
        <f t="shared" si="1"/>
        <v>0</v>
      </c>
      <c r="K11"/>
    </row>
    <row r="12" spans="1:11" s="2" customFormat="1" ht="31.5" customHeight="1" thickBot="1" x14ac:dyDescent="0.3">
      <c r="A12" s="41">
        <v>8</v>
      </c>
      <c r="B12" s="42" t="s">
        <v>92</v>
      </c>
      <c r="C12" s="68" t="s">
        <v>57</v>
      </c>
      <c r="D12" s="50"/>
      <c r="E12" s="50">
        <v>11000</v>
      </c>
      <c r="F12" s="68" t="s">
        <v>60</v>
      </c>
      <c r="G12" s="67">
        <v>5</v>
      </c>
      <c r="H12" s="53"/>
      <c r="I12" s="54">
        <f t="shared" si="0"/>
        <v>0</v>
      </c>
      <c r="J12" s="55">
        <f t="shared" si="1"/>
        <v>0</v>
      </c>
      <c r="K12"/>
    </row>
    <row r="13" spans="1:11" s="2" customFormat="1" ht="31.5" customHeight="1" thickBot="1" x14ac:dyDescent="0.3">
      <c r="A13" s="41">
        <v>9</v>
      </c>
      <c r="B13" s="42" t="s">
        <v>92</v>
      </c>
      <c r="C13" s="50" t="s">
        <v>22</v>
      </c>
      <c r="D13" s="50"/>
      <c r="E13" s="50">
        <v>1500</v>
      </c>
      <c r="F13" s="66" t="s">
        <v>23</v>
      </c>
      <c r="G13" s="67">
        <v>3</v>
      </c>
      <c r="H13" s="53"/>
      <c r="I13" s="54">
        <f t="shared" si="0"/>
        <v>0</v>
      </c>
      <c r="J13" s="55">
        <f t="shared" si="1"/>
        <v>0</v>
      </c>
      <c r="K13"/>
    </row>
    <row r="14" spans="1:11" s="2" customFormat="1" ht="32.25" customHeight="1" thickBot="1" x14ac:dyDescent="0.3">
      <c r="A14" s="49">
        <v>10</v>
      </c>
      <c r="B14" s="42" t="s">
        <v>92</v>
      </c>
      <c r="C14" s="50" t="s">
        <v>87</v>
      </c>
      <c r="D14" s="50"/>
      <c r="E14" s="50">
        <v>2900</v>
      </c>
      <c r="F14" s="66" t="s">
        <v>88</v>
      </c>
      <c r="G14" s="67">
        <v>3</v>
      </c>
      <c r="H14" s="53"/>
      <c r="I14" s="54">
        <f t="shared" si="0"/>
        <v>0</v>
      </c>
      <c r="J14" s="55">
        <f t="shared" si="1"/>
        <v>0</v>
      </c>
      <c r="K14"/>
    </row>
    <row r="15" spans="1:11" s="20" customFormat="1" ht="36.75" customHeight="1" thickBot="1" x14ac:dyDescent="0.3">
      <c r="A15" s="49">
        <v>11</v>
      </c>
      <c r="B15" s="42" t="s">
        <v>92</v>
      </c>
      <c r="C15" s="69" t="s">
        <v>24</v>
      </c>
      <c r="D15" s="70"/>
      <c r="E15" s="69">
        <v>18000</v>
      </c>
      <c r="F15" s="70" t="s">
        <v>25</v>
      </c>
      <c r="G15" s="71">
        <v>2</v>
      </c>
      <c r="H15" s="72"/>
      <c r="I15" s="73">
        <f t="shared" si="0"/>
        <v>0</v>
      </c>
      <c r="J15" s="74">
        <f t="shared" si="1"/>
        <v>0</v>
      </c>
      <c r="K15" s="19"/>
    </row>
    <row r="16" spans="1:11" ht="27" customHeight="1" thickBot="1" x14ac:dyDescent="0.3">
      <c r="A16" s="41">
        <v>12</v>
      </c>
      <c r="B16" s="42" t="s">
        <v>92</v>
      </c>
      <c r="C16" s="50" t="s">
        <v>26</v>
      </c>
      <c r="D16" s="52"/>
      <c r="E16" s="50">
        <v>2000</v>
      </c>
      <c r="F16" s="57" t="s">
        <v>27</v>
      </c>
      <c r="G16" s="58">
        <v>5</v>
      </c>
      <c r="H16" s="75"/>
      <c r="I16" s="54">
        <f t="shared" si="0"/>
        <v>0</v>
      </c>
      <c r="J16" s="55">
        <f t="shared" si="1"/>
        <v>0</v>
      </c>
    </row>
    <row r="17" spans="1:10" ht="30.75" customHeight="1" thickBot="1" x14ac:dyDescent="0.3">
      <c r="A17" s="41">
        <v>13</v>
      </c>
      <c r="B17" s="42" t="s">
        <v>92</v>
      </c>
      <c r="C17" s="50" t="s">
        <v>28</v>
      </c>
      <c r="D17" s="52"/>
      <c r="E17" s="50">
        <v>3000</v>
      </c>
      <c r="F17" s="57" t="s">
        <v>49</v>
      </c>
      <c r="G17" s="58">
        <v>2</v>
      </c>
      <c r="H17" s="75"/>
      <c r="I17" s="54">
        <f t="shared" si="0"/>
        <v>0</v>
      </c>
      <c r="J17" s="55">
        <f t="shared" si="1"/>
        <v>0</v>
      </c>
    </row>
    <row r="18" spans="1:10" ht="28.5" customHeight="1" thickBot="1" x14ac:dyDescent="0.3">
      <c r="A18" s="49">
        <v>14</v>
      </c>
      <c r="B18" s="42" t="s">
        <v>92</v>
      </c>
      <c r="C18" s="61" t="s">
        <v>30</v>
      </c>
      <c r="D18" s="52" t="s">
        <v>29</v>
      </c>
      <c r="E18" s="50">
        <v>3500</v>
      </c>
      <c r="F18" s="57" t="s">
        <v>31</v>
      </c>
      <c r="G18" s="58">
        <v>2</v>
      </c>
      <c r="H18" s="53"/>
      <c r="I18" s="54">
        <f t="shared" si="0"/>
        <v>0</v>
      </c>
      <c r="J18" s="55">
        <f t="shared" si="1"/>
        <v>0</v>
      </c>
    </row>
    <row r="19" spans="1:10" ht="30.75" customHeight="1" thickBot="1" x14ac:dyDescent="0.3">
      <c r="A19" s="49">
        <v>15</v>
      </c>
      <c r="B19" s="42" t="s">
        <v>92</v>
      </c>
      <c r="C19" s="61" t="s">
        <v>30</v>
      </c>
      <c r="D19" s="52" t="s">
        <v>32</v>
      </c>
      <c r="E19" s="50">
        <v>2800</v>
      </c>
      <c r="F19" s="57" t="s">
        <v>33</v>
      </c>
      <c r="G19" s="58">
        <v>3</v>
      </c>
      <c r="H19" s="53"/>
      <c r="I19" s="54">
        <f t="shared" si="0"/>
        <v>0</v>
      </c>
      <c r="J19" s="55">
        <f t="shared" si="1"/>
        <v>0</v>
      </c>
    </row>
    <row r="20" spans="1:10" ht="31.5" customHeight="1" thickBot="1" x14ac:dyDescent="0.3">
      <c r="A20" s="41">
        <v>16</v>
      </c>
      <c r="B20" s="42" t="s">
        <v>92</v>
      </c>
      <c r="C20" s="50" t="s">
        <v>34</v>
      </c>
      <c r="D20" s="52" t="s">
        <v>29</v>
      </c>
      <c r="E20" s="76">
        <v>4000</v>
      </c>
      <c r="F20" s="66" t="s">
        <v>35</v>
      </c>
      <c r="G20" s="67">
        <v>6</v>
      </c>
      <c r="H20" s="53"/>
      <c r="I20" s="54">
        <f t="shared" si="0"/>
        <v>0</v>
      </c>
      <c r="J20" s="55">
        <f t="shared" si="1"/>
        <v>0</v>
      </c>
    </row>
    <row r="21" spans="1:10" ht="29.25" customHeight="1" thickBot="1" x14ac:dyDescent="0.3">
      <c r="A21" s="41">
        <v>17</v>
      </c>
      <c r="B21" s="42" t="s">
        <v>92</v>
      </c>
      <c r="C21" s="50" t="s">
        <v>36</v>
      </c>
      <c r="D21" s="52" t="s">
        <v>1</v>
      </c>
      <c r="E21" s="76">
        <v>2700</v>
      </c>
      <c r="F21" s="66" t="s">
        <v>37</v>
      </c>
      <c r="G21" s="67">
        <v>9</v>
      </c>
      <c r="H21" s="53"/>
      <c r="I21" s="54">
        <f t="shared" si="0"/>
        <v>0</v>
      </c>
      <c r="J21" s="55">
        <f t="shared" si="1"/>
        <v>0</v>
      </c>
    </row>
    <row r="22" spans="1:10" ht="34.5" customHeight="1" thickBot="1" x14ac:dyDescent="0.3">
      <c r="A22" s="49">
        <v>18</v>
      </c>
      <c r="B22" s="42" t="s">
        <v>92</v>
      </c>
      <c r="C22" s="77" t="s">
        <v>38</v>
      </c>
      <c r="D22" s="52" t="s">
        <v>29</v>
      </c>
      <c r="E22" s="76">
        <v>10000</v>
      </c>
      <c r="F22" s="66" t="s">
        <v>39</v>
      </c>
      <c r="G22" s="67">
        <v>7</v>
      </c>
      <c r="H22" s="53"/>
      <c r="I22" s="54">
        <f t="shared" si="0"/>
        <v>0</v>
      </c>
      <c r="J22" s="55">
        <f t="shared" si="1"/>
        <v>0</v>
      </c>
    </row>
    <row r="23" spans="1:10" ht="35.25" customHeight="1" thickBot="1" x14ac:dyDescent="0.3">
      <c r="A23" s="49">
        <v>19</v>
      </c>
      <c r="B23" s="42" t="s">
        <v>92</v>
      </c>
      <c r="C23" s="77" t="s">
        <v>38</v>
      </c>
      <c r="D23" s="52" t="s">
        <v>1</v>
      </c>
      <c r="E23" s="76">
        <v>7000</v>
      </c>
      <c r="F23" s="66" t="s">
        <v>39</v>
      </c>
      <c r="G23" s="67">
        <v>12</v>
      </c>
      <c r="H23" s="53"/>
      <c r="I23" s="54">
        <f t="shared" si="0"/>
        <v>0</v>
      </c>
      <c r="J23" s="55">
        <f t="shared" si="1"/>
        <v>0</v>
      </c>
    </row>
    <row r="24" spans="1:10" ht="28.5" customHeight="1" thickBot="1" x14ac:dyDescent="0.3">
      <c r="A24" s="41">
        <v>20</v>
      </c>
      <c r="B24" s="42" t="s">
        <v>92</v>
      </c>
      <c r="C24" s="77" t="s">
        <v>58</v>
      </c>
      <c r="D24" s="52" t="s">
        <v>29</v>
      </c>
      <c r="E24" s="76">
        <v>21000</v>
      </c>
      <c r="F24" s="77" t="s">
        <v>53</v>
      </c>
      <c r="G24" s="67">
        <v>2</v>
      </c>
      <c r="H24" s="53"/>
      <c r="I24" s="54">
        <f t="shared" si="0"/>
        <v>0</v>
      </c>
      <c r="J24" s="55">
        <f t="shared" si="1"/>
        <v>0</v>
      </c>
    </row>
    <row r="25" spans="1:10" ht="35.25" customHeight="1" thickBot="1" x14ac:dyDescent="0.3">
      <c r="A25" s="41">
        <v>21</v>
      </c>
      <c r="B25" s="42" t="s">
        <v>92</v>
      </c>
      <c r="C25" s="77" t="s">
        <v>58</v>
      </c>
      <c r="D25" s="52" t="s">
        <v>1</v>
      </c>
      <c r="E25" s="76">
        <v>14000</v>
      </c>
      <c r="F25" s="77" t="s">
        <v>54</v>
      </c>
      <c r="G25" s="67">
        <v>3</v>
      </c>
      <c r="H25" s="53"/>
      <c r="I25" s="54">
        <f t="shared" si="0"/>
        <v>0</v>
      </c>
      <c r="J25" s="55">
        <f t="shared" si="1"/>
        <v>0</v>
      </c>
    </row>
    <row r="26" spans="1:10" ht="29.25" customHeight="1" thickBot="1" x14ac:dyDescent="0.3">
      <c r="A26" s="49">
        <v>22</v>
      </c>
      <c r="B26" s="42" t="s">
        <v>92</v>
      </c>
      <c r="C26" s="78" t="s">
        <v>59</v>
      </c>
      <c r="D26" s="52" t="s">
        <v>29</v>
      </c>
      <c r="E26" s="76">
        <v>8600</v>
      </c>
      <c r="F26" s="77" t="s">
        <v>55</v>
      </c>
      <c r="G26" s="67">
        <v>2</v>
      </c>
      <c r="H26" s="53"/>
      <c r="I26" s="54">
        <f t="shared" si="0"/>
        <v>0</v>
      </c>
      <c r="J26" s="55">
        <f t="shared" si="1"/>
        <v>0</v>
      </c>
    </row>
    <row r="27" spans="1:10" ht="27.75" customHeight="1" thickBot="1" x14ac:dyDescent="0.3">
      <c r="A27" s="49">
        <v>23</v>
      </c>
      <c r="B27" s="42" t="s">
        <v>92</v>
      </c>
      <c r="C27" s="78" t="s">
        <v>59</v>
      </c>
      <c r="D27" s="52" t="s">
        <v>1</v>
      </c>
      <c r="E27" s="76">
        <v>6900</v>
      </c>
      <c r="F27" s="77" t="s">
        <v>56</v>
      </c>
      <c r="G27" s="67">
        <v>6</v>
      </c>
      <c r="H27" s="53"/>
      <c r="I27" s="54">
        <f t="shared" si="0"/>
        <v>0</v>
      </c>
      <c r="J27" s="55">
        <f t="shared" si="1"/>
        <v>0</v>
      </c>
    </row>
    <row r="28" spans="1:10" ht="29.25" customHeight="1" thickBot="1" x14ac:dyDescent="0.3">
      <c r="A28" s="41">
        <v>24</v>
      </c>
      <c r="B28" s="42" t="s">
        <v>92</v>
      </c>
      <c r="C28" s="77" t="s">
        <v>40</v>
      </c>
      <c r="D28" s="52" t="s">
        <v>29</v>
      </c>
      <c r="E28" s="76">
        <v>28000</v>
      </c>
      <c r="F28" s="66" t="s">
        <v>41</v>
      </c>
      <c r="G28" s="67">
        <v>1</v>
      </c>
      <c r="H28" s="53"/>
      <c r="I28" s="54">
        <f t="shared" si="0"/>
        <v>0</v>
      </c>
      <c r="J28" s="55">
        <f t="shared" si="1"/>
        <v>0</v>
      </c>
    </row>
    <row r="29" spans="1:10" ht="33.75" customHeight="1" x14ac:dyDescent="0.25">
      <c r="A29" s="41">
        <v>25</v>
      </c>
      <c r="B29" s="42" t="s">
        <v>92</v>
      </c>
      <c r="C29" s="77" t="s">
        <v>40</v>
      </c>
      <c r="D29" s="52" t="s">
        <v>1</v>
      </c>
      <c r="E29" s="76">
        <v>28000</v>
      </c>
      <c r="F29" s="66" t="s">
        <v>42</v>
      </c>
      <c r="G29" s="67">
        <v>3</v>
      </c>
      <c r="H29" s="53"/>
      <c r="I29" s="54">
        <f t="shared" si="0"/>
        <v>0</v>
      </c>
      <c r="J29" s="55">
        <f t="shared" si="1"/>
        <v>0</v>
      </c>
    </row>
    <row r="30" spans="1:10" ht="31.5" x14ac:dyDescent="0.25">
      <c r="A30" s="49">
        <v>26</v>
      </c>
      <c r="B30" s="79" t="s">
        <v>93</v>
      </c>
      <c r="C30" s="77" t="s">
        <v>40</v>
      </c>
      <c r="D30" s="52"/>
      <c r="E30" s="50"/>
      <c r="F30" s="57" t="s">
        <v>43</v>
      </c>
      <c r="G30" s="58">
        <v>1</v>
      </c>
      <c r="H30" s="75"/>
      <c r="I30" s="54">
        <f t="shared" si="0"/>
        <v>0</v>
      </c>
      <c r="J30" s="55">
        <f t="shared" si="1"/>
        <v>0</v>
      </c>
    </row>
    <row r="31" spans="1:10" ht="47.25" x14ac:dyDescent="0.25">
      <c r="A31" s="49">
        <v>27</v>
      </c>
      <c r="B31" s="80" t="s">
        <v>44</v>
      </c>
      <c r="C31" s="81"/>
      <c r="D31" s="52"/>
      <c r="E31" s="50"/>
      <c r="F31" s="57"/>
      <c r="G31" s="58">
        <v>2</v>
      </c>
      <c r="H31" s="77"/>
      <c r="I31" s="82">
        <f t="shared" si="0"/>
        <v>0</v>
      </c>
      <c r="J31" s="83">
        <f t="shared" si="1"/>
        <v>0</v>
      </c>
    </row>
    <row r="32" spans="1:10" ht="33.75" customHeight="1" x14ac:dyDescent="0.25">
      <c r="A32" s="41">
        <v>28</v>
      </c>
      <c r="B32" s="59" t="s">
        <v>94</v>
      </c>
      <c r="C32" s="77" t="s">
        <v>40</v>
      </c>
      <c r="D32" s="52" t="s">
        <v>29</v>
      </c>
      <c r="E32" s="50"/>
      <c r="F32" s="57" t="s">
        <v>45</v>
      </c>
      <c r="G32" s="52">
        <v>1</v>
      </c>
      <c r="H32" s="75"/>
      <c r="I32" s="54">
        <f t="shared" si="0"/>
        <v>0</v>
      </c>
      <c r="J32" s="55">
        <f t="shared" si="1"/>
        <v>0</v>
      </c>
    </row>
    <row r="33" spans="1:10" ht="29.25" customHeight="1" x14ac:dyDescent="0.25">
      <c r="A33" s="41">
        <v>29</v>
      </c>
      <c r="B33" s="59" t="s">
        <v>94</v>
      </c>
      <c r="C33" s="77" t="s">
        <v>40</v>
      </c>
      <c r="D33" s="52" t="s">
        <v>1</v>
      </c>
      <c r="E33" s="50"/>
      <c r="F33" s="57" t="s">
        <v>46</v>
      </c>
      <c r="G33" s="52">
        <v>3</v>
      </c>
      <c r="H33" s="75"/>
      <c r="I33" s="54">
        <f t="shared" si="0"/>
        <v>0</v>
      </c>
      <c r="J33" s="55">
        <f t="shared" si="1"/>
        <v>0</v>
      </c>
    </row>
    <row r="34" spans="1:10" ht="33.75" customHeight="1" x14ac:dyDescent="0.25">
      <c r="A34" s="49">
        <v>30</v>
      </c>
      <c r="B34" s="59" t="s">
        <v>94</v>
      </c>
      <c r="C34" s="50" t="s">
        <v>26</v>
      </c>
      <c r="D34" s="52" t="s">
        <v>29</v>
      </c>
      <c r="E34" s="57">
        <v>12000</v>
      </c>
      <c r="F34" s="57" t="s">
        <v>47</v>
      </c>
      <c r="G34" s="58">
        <v>1</v>
      </c>
      <c r="H34" s="75"/>
      <c r="I34" s="54">
        <f t="shared" si="0"/>
        <v>0</v>
      </c>
      <c r="J34" s="55">
        <f t="shared" si="1"/>
        <v>0</v>
      </c>
    </row>
    <row r="35" spans="1:10" ht="30.75" customHeight="1" x14ac:dyDescent="0.25">
      <c r="A35" s="49">
        <v>31</v>
      </c>
      <c r="B35" s="59" t="s">
        <v>94</v>
      </c>
      <c r="C35" s="50" t="s">
        <v>28</v>
      </c>
      <c r="D35" s="52" t="s">
        <v>29</v>
      </c>
      <c r="E35" s="57"/>
      <c r="F35" s="57" t="s">
        <v>50</v>
      </c>
      <c r="G35" s="58">
        <v>1</v>
      </c>
      <c r="H35" s="75"/>
      <c r="I35" s="54">
        <f t="shared" si="0"/>
        <v>0</v>
      </c>
      <c r="J35" s="55">
        <f t="shared" si="1"/>
        <v>0</v>
      </c>
    </row>
    <row r="36" spans="1:10" ht="24.75" customHeight="1" x14ac:dyDescent="0.25">
      <c r="A36" s="41">
        <v>32</v>
      </c>
      <c r="B36" s="84" t="s">
        <v>48</v>
      </c>
      <c r="C36" s="85"/>
      <c r="D36" s="85"/>
      <c r="E36" s="85"/>
      <c r="F36" s="86"/>
      <c r="G36" s="52">
        <v>1</v>
      </c>
      <c r="H36" s="75"/>
      <c r="I36" s="54">
        <f t="shared" si="0"/>
        <v>0</v>
      </c>
      <c r="J36" s="55">
        <f t="shared" si="1"/>
        <v>0</v>
      </c>
    </row>
    <row r="37" spans="1:10" ht="24.75" customHeight="1" x14ac:dyDescent="0.25">
      <c r="A37" s="41">
        <v>33</v>
      </c>
      <c r="B37" s="84" t="s">
        <v>95</v>
      </c>
      <c r="C37" s="85"/>
      <c r="D37" s="85"/>
      <c r="E37" s="85"/>
      <c r="F37" s="86"/>
      <c r="G37" s="67">
        <v>10</v>
      </c>
      <c r="H37" s="75"/>
      <c r="I37" s="82">
        <f t="shared" ref="I37:I61" si="2">G37*H37</f>
        <v>0</v>
      </c>
      <c r="J37" s="83">
        <f t="shared" ref="J37:J61" si="3">(G37*H37)+(G37*H37)*0.23</f>
        <v>0</v>
      </c>
    </row>
    <row r="38" spans="1:10" ht="34.5" customHeight="1" x14ac:dyDescent="0.25">
      <c r="A38" s="49">
        <v>34</v>
      </c>
      <c r="B38" s="84" t="s">
        <v>96</v>
      </c>
      <c r="C38" s="85"/>
      <c r="D38" s="85"/>
      <c r="E38" s="85"/>
      <c r="F38" s="86"/>
      <c r="G38" s="52">
        <v>5</v>
      </c>
      <c r="H38" s="75"/>
      <c r="I38" s="82">
        <f t="shared" si="2"/>
        <v>0</v>
      </c>
      <c r="J38" s="83">
        <f t="shared" si="3"/>
        <v>0</v>
      </c>
    </row>
    <row r="39" spans="1:10" ht="24.75" customHeight="1" x14ac:dyDescent="0.25">
      <c r="A39" s="49">
        <v>35</v>
      </c>
      <c r="B39" s="84" t="s">
        <v>97</v>
      </c>
      <c r="C39" s="85"/>
      <c r="D39" s="85"/>
      <c r="E39" s="85"/>
      <c r="F39" s="86"/>
      <c r="G39" s="67">
        <v>5</v>
      </c>
      <c r="H39" s="75"/>
      <c r="I39" s="82">
        <f t="shared" si="2"/>
        <v>0</v>
      </c>
      <c r="J39" s="83">
        <f t="shared" si="3"/>
        <v>0</v>
      </c>
    </row>
    <row r="40" spans="1:10" ht="30" customHeight="1" x14ac:dyDescent="0.25">
      <c r="A40" s="41">
        <v>36</v>
      </c>
      <c r="B40" s="84" t="s">
        <v>98</v>
      </c>
      <c r="C40" s="85"/>
      <c r="D40" s="85"/>
      <c r="E40" s="85"/>
      <c r="F40" s="86"/>
      <c r="G40" s="52">
        <v>10</v>
      </c>
      <c r="H40" s="75"/>
      <c r="I40" s="82">
        <f t="shared" si="2"/>
        <v>0</v>
      </c>
      <c r="J40" s="83">
        <f t="shared" si="3"/>
        <v>0</v>
      </c>
    </row>
    <row r="41" spans="1:10" ht="35.25" customHeight="1" x14ac:dyDescent="0.25">
      <c r="A41" s="41">
        <v>37</v>
      </c>
      <c r="B41" s="87" t="s">
        <v>99</v>
      </c>
      <c r="C41" s="85"/>
      <c r="D41" s="85"/>
      <c r="E41" s="85"/>
      <c r="F41" s="86"/>
      <c r="G41" s="88">
        <v>20</v>
      </c>
      <c r="H41" s="75"/>
      <c r="I41" s="82">
        <f t="shared" si="2"/>
        <v>0</v>
      </c>
      <c r="J41" s="83">
        <f t="shared" si="3"/>
        <v>0</v>
      </c>
    </row>
    <row r="42" spans="1:10" ht="30.75" customHeight="1" x14ac:dyDescent="0.25">
      <c r="A42" s="49">
        <v>38</v>
      </c>
      <c r="B42" s="87" t="s">
        <v>100</v>
      </c>
      <c r="C42" s="85"/>
      <c r="D42" s="85"/>
      <c r="E42" s="85"/>
      <c r="F42" s="86"/>
      <c r="G42" s="88">
        <v>2</v>
      </c>
      <c r="H42" s="75"/>
      <c r="I42" s="54">
        <f t="shared" si="2"/>
        <v>0</v>
      </c>
      <c r="J42" s="55">
        <f t="shared" si="3"/>
        <v>0</v>
      </c>
    </row>
    <row r="43" spans="1:10" ht="29.25" customHeight="1" x14ac:dyDescent="0.25">
      <c r="A43" s="49">
        <v>39</v>
      </c>
      <c r="B43" s="87" t="s">
        <v>51</v>
      </c>
      <c r="C43" s="85"/>
      <c r="D43" s="85"/>
      <c r="E43" s="85"/>
      <c r="F43" s="86"/>
      <c r="G43" s="88">
        <v>1</v>
      </c>
      <c r="H43" s="75"/>
      <c r="I43" s="54">
        <f t="shared" si="2"/>
        <v>0</v>
      </c>
      <c r="J43" s="55">
        <f t="shared" si="3"/>
        <v>0</v>
      </c>
    </row>
    <row r="44" spans="1:10" ht="25.5" customHeight="1" x14ac:dyDescent="0.25">
      <c r="A44" s="41">
        <v>40</v>
      </c>
      <c r="B44" s="87" t="s">
        <v>52</v>
      </c>
      <c r="C44" s="85"/>
      <c r="D44" s="85"/>
      <c r="E44" s="85"/>
      <c r="F44" s="86"/>
      <c r="G44" s="88">
        <v>5</v>
      </c>
      <c r="H44" s="75"/>
      <c r="I44" s="54">
        <f t="shared" si="2"/>
        <v>0</v>
      </c>
      <c r="J44" s="55">
        <f t="shared" si="3"/>
        <v>0</v>
      </c>
    </row>
    <row r="45" spans="1:10" ht="32.25" customHeight="1" x14ac:dyDescent="0.25">
      <c r="A45" s="41">
        <v>41</v>
      </c>
      <c r="B45" s="87" t="s">
        <v>67</v>
      </c>
      <c r="C45" s="89"/>
      <c r="D45" s="89"/>
      <c r="E45" s="89"/>
      <c r="F45" s="90"/>
      <c r="G45" s="88">
        <v>3</v>
      </c>
      <c r="H45" s="75"/>
      <c r="I45" s="54">
        <f t="shared" si="2"/>
        <v>0</v>
      </c>
      <c r="J45" s="55">
        <f t="shared" si="3"/>
        <v>0</v>
      </c>
    </row>
    <row r="46" spans="1:10" ht="28.5" customHeight="1" x14ac:dyDescent="0.25">
      <c r="A46" s="49">
        <v>42</v>
      </c>
      <c r="B46" s="87" t="s">
        <v>68</v>
      </c>
      <c r="C46" s="89"/>
      <c r="D46" s="89"/>
      <c r="E46" s="89"/>
      <c r="F46" s="90"/>
      <c r="G46" s="88">
        <v>1</v>
      </c>
      <c r="H46" s="75"/>
      <c r="I46" s="54">
        <f t="shared" si="2"/>
        <v>0</v>
      </c>
      <c r="J46" s="55">
        <f t="shared" si="3"/>
        <v>0</v>
      </c>
    </row>
    <row r="47" spans="1:10" ht="24.75" customHeight="1" x14ac:dyDescent="0.25">
      <c r="A47" s="49">
        <v>43</v>
      </c>
      <c r="B47" s="87" t="s">
        <v>101</v>
      </c>
      <c r="C47" s="89"/>
      <c r="D47" s="89"/>
      <c r="E47" s="89"/>
      <c r="F47" s="90"/>
      <c r="G47" s="88">
        <v>1</v>
      </c>
      <c r="H47" s="75"/>
      <c r="I47" s="54">
        <f t="shared" si="2"/>
        <v>0</v>
      </c>
      <c r="J47" s="55">
        <f t="shared" si="3"/>
        <v>0</v>
      </c>
    </row>
    <row r="48" spans="1:10" ht="29.25" customHeight="1" x14ac:dyDescent="0.25">
      <c r="A48" s="41">
        <v>44</v>
      </c>
      <c r="B48" s="87" t="s">
        <v>71</v>
      </c>
      <c r="C48" s="89"/>
      <c r="D48" s="89"/>
      <c r="E48" s="89"/>
      <c r="F48" s="90"/>
      <c r="G48" s="88">
        <v>1</v>
      </c>
      <c r="H48" s="75"/>
      <c r="I48" s="54">
        <f t="shared" si="2"/>
        <v>0</v>
      </c>
      <c r="J48" s="55">
        <f t="shared" si="3"/>
        <v>0</v>
      </c>
    </row>
    <row r="49" spans="1:12" ht="33.75" customHeight="1" x14ac:dyDescent="0.25">
      <c r="A49" s="41">
        <v>45</v>
      </c>
      <c r="B49" s="87" t="s">
        <v>69</v>
      </c>
      <c r="C49" s="89"/>
      <c r="D49" s="89"/>
      <c r="E49" s="89"/>
      <c r="F49" s="90"/>
      <c r="G49" s="88">
        <v>1</v>
      </c>
      <c r="H49" s="75"/>
      <c r="I49" s="54">
        <f t="shared" si="2"/>
        <v>0</v>
      </c>
      <c r="J49" s="55">
        <f t="shared" si="3"/>
        <v>0</v>
      </c>
    </row>
    <row r="50" spans="1:12" ht="31.5" customHeight="1" x14ac:dyDescent="0.25">
      <c r="A50" s="49">
        <v>46</v>
      </c>
      <c r="B50" s="87" t="s">
        <v>70</v>
      </c>
      <c r="C50" s="89"/>
      <c r="D50" s="89"/>
      <c r="E50" s="89"/>
      <c r="F50" s="90"/>
      <c r="G50" s="88">
        <v>1</v>
      </c>
      <c r="H50" s="75"/>
      <c r="I50" s="54">
        <f t="shared" si="2"/>
        <v>0</v>
      </c>
      <c r="J50" s="55">
        <f t="shared" si="3"/>
        <v>0</v>
      </c>
    </row>
    <row r="51" spans="1:12" ht="31.5" customHeight="1" x14ac:dyDescent="0.25">
      <c r="A51" s="49">
        <v>47</v>
      </c>
      <c r="B51" s="91" t="s">
        <v>72</v>
      </c>
      <c r="C51" s="92"/>
      <c r="D51" s="92"/>
      <c r="E51" s="92"/>
      <c r="F51" s="93"/>
      <c r="G51" s="88">
        <v>10</v>
      </c>
      <c r="H51" s="75"/>
      <c r="I51" s="54">
        <f t="shared" si="2"/>
        <v>0</v>
      </c>
      <c r="J51" s="55">
        <f t="shared" si="3"/>
        <v>0</v>
      </c>
    </row>
    <row r="52" spans="1:12" ht="28.5" customHeight="1" x14ac:dyDescent="0.25">
      <c r="A52" s="41">
        <v>48</v>
      </c>
      <c r="B52" s="91" t="s">
        <v>73</v>
      </c>
      <c r="C52" s="92"/>
      <c r="D52" s="92"/>
      <c r="E52" s="92"/>
      <c r="F52" s="93"/>
      <c r="G52" s="88">
        <v>10</v>
      </c>
      <c r="H52" s="75"/>
      <c r="I52" s="54">
        <f t="shared" si="2"/>
        <v>0</v>
      </c>
      <c r="J52" s="55">
        <f t="shared" si="3"/>
        <v>0</v>
      </c>
    </row>
    <row r="53" spans="1:12" ht="29.25" customHeight="1" x14ac:dyDescent="0.25">
      <c r="A53" s="41">
        <v>49</v>
      </c>
      <c r="B53" s="91" t="s">
        <v>74</v>
      </c>
      <c r="C53" s="92"/>
      <c r="D53" s="92"/>
      <c r="E53" s="92"/>
      <c r="F53" s="93"/>
      <c r="G53" s="88">
        <v>10</v>
      </c>
      <c r="H53" s="75"/>
      <c r="I53" s="54">
        <f t="shared" si="2"/>
        <v>0</v>
      </c>
      <c r="J53" s="55">
        <f t="shared" si="3"/>
        <v>0</v>
      </c>
    </row>
    <row r="54" spans="1:12" ht="29.25" customHeight="1" x14ac:dyDescent="0.25">
      <c r="A54" s="49">
        <v>50</v>
      </c>
      <c r="B54" s="91" t="s">
        <v>75</v>
      </c>
      <c r="C54" s="92"/>
      <c r="D54" s="92"/>
      <c r="E54" s="92"/>
      <c r="F54" s="93"/>
      <c r="G54" s="88">
        <v>2</v>
      </c>
      <c r="H54" s="75"/>
      <c r="I54" s="54">
        <f t="shared" si="2"/>
        <v>0</v>
      </c>
      <c r="J54" s="55">
        <f t="shared" si="3"/>
        <v>0</v>
      </c>
    </row>
    <row r="55" spans="1:12" ht="30" customHeight="1" x14ac:dyDescent="0.25">
      <c r="A55" s="49">
        <v>51</v>
      </c>
      <c r="B55" s="91" t="s">
        <v>76</v>
      </c>
      <c r="C55" s="92"/>
      <c r="D55" s="92"/>
      <c r="E55" s="92"/>
      <c r="F55" s="93"/>
      <c r="G55" s="88">
        <v>2</v>
      </c>
      <c r="H55" s="75"/>
      <c r="I55" s="54">
        <f t="shared" si="2"/>
        <v>0</v>
      </c>
      <c r="J55" s="55">
        <f t="shared" si="3"/>
        <v>0</v>
      </c>
    </row>
    <row r="56" spans="1:12" ht="31.5" customHeight="1" x14ac:dyDescent="0.25">
      <c r="A56" s="41">
        <v>52</v>
      </c>
      <c r="B56" s="91" t="s">
        <v>77</v>
      </c>
      <c r="C56" s="92"/>
      <c r="D56" s="92"/>
      <c r="E56" s="92"/>
      <c r="F56" s="93"/>
      <c r="G56" s="88">
        <v>1</v>
      </c>
      <c r="H56" s="75"/>
      <c r="I56" s="54">
        <f t="shared" si="2"/>
        <v>0</v>
      </c>
      <c r="J56" s="55">
        <f t="shared" si="3"/>
        <v>0</v>
      </c>
    </row>
    <row r="57" spans="1:12" ht="140.25" customHeight="1" x14ac:dyDescent="0.25">
      <c r="A57" s="41">
        <v>53</v>
      </c>
      <c r="B57" s="84" t="s">
        <v>78</v>
      </c>
      <c r="C57" s="92"/>
      <c r="D57" s="92"/>
      <c r="E57" s="92"/>
      <c r="F57" s="93"/>
      <c r="G57" s="88">
        <v>2</v>
      </c>
      <c r="H57" s="75"/>
      <c r="I57" s="54">
        <f t="shared" si="2"/>
        <v>0</v>
      </c>
      <c r="J57" s="55">
        <f t="shared" si="3"/>
        <v>0</v>
      </c>
    </row>
    <row r="58" spans="1:12" ht="112.5" customHeight="1" x14ac:dyDescent="0.25">
      <c r="A58" s="49">
        <v>54</v>
      </c>
      <c r="B58" s="84" t="s">
        <v>79</v>
      </c>
      <c r="C58" s="94"/>
      <c r="D58" s="94"/>
      <c r="E58" s="94"/>
      <c r="F58" s="95"/>
      <c r="G58" s="88">
        <v>5</v>
      </c>
      <c r="H58" s="75"/>
      <c r="I58" s="54">
        <f t="shared" si="2"/>
        <v>0</v>
      </c>
      <c r="J58" s="55">
        <f t="shared" si="3"/>
        <v>0</v>
      </c>
    </row>
    <row r="59" spans="1:12" ht="48.75" customHeight="1" x14ac:dyDescent="0.25">
      <c r="A59" s="49">
        <v>55</v>
      </c>
      <c r="B59" s="84" t="s">
        <v>80</v>
      </c>
      <c r="C59" s="94"/>
      <c r="D59" s="94"/>
      <c r="E59" s="94"/>
      <c r="F59" s="95"/>
      <c r="G59" s="88">
        <v>2</v>
      </c>
      <c r="H59" s="75"/>
      <c r="I59" s="54">
        <f t="shared" si="2"/>
        <v>0</v>
      </c>
      <c r="J59" s="55">
        <f t="shared" si="3"/>
        <v>0</v>
      </c>
    </row>
    <row r="60" spans="1:12" ht="38.25" customHeight="1" x14ac:dyDescent="0.25">
      <c r="A60" s="41">
        <v>56</v>
      </c>
      <c r="B60" s="84" t="s">
        <v>81</v>
      </c>
      <c r="C60" s="94"/>
      <c r="D60" s="94"/>
      <c r="E60" s="94"/>
      <c r="F60" s="95"/>
      <c r="G60" s="88">
        <v>1</v>
      </c>
      <c r="H60" s="75"/>
      <c r="I60" s="54">
        <f t="shared" si="2"/>
        <v>0</v>
      </c>
      <c r="J60" s="55">
        <f t="shared" si="3"/>
        <v>0</v>
      </c>
    </row>
    <row r="61" spans="1:12" ht="41.25" customHeight="1" x14ac:dyDescent="0.25">
      <c r="A61" s="41">
        <v>57</v>
      </c>
      <c r="B61" s="84" t="s">
        <v>82</v>
      </c>
      <c r="C61" s="94"/>
      <c r="D61" s="94"/>
      <c r="E61" s="94"/>
      <c r="F61" s="95"/>
      <c r="G61" s="88">
        <v>1</v>
      </c>
      <c r="H61" s="75"/>
      <c r="I61" s="54">
        <f t="shared" si="2"/>
        <v>0</v>
      </c>
      <c r="J61" s="55">
        <f t="shared" si="3"/>
        <v>0</v>
      </c>
    </row>
    <row r="62" spans="1:12" ht="30.75" customHeight="1" x14ac:dyDescent="0.25">
      <c r="A62" s="49">
        <v>58</v>
      </c>
      <c r="B62" s="96" t="s">
        <v>89</v>
      </c>
      <c r="C62" s="97"/>
      <c r="D62" s="97"/>
      <c r="E62" s="97"/>
      <c r="F62" s="98"/>
      <c r="G62" s="58">
        <v>1</v>
      </c>
      <c r="H62" s="75"/>
      <c r="I62" s="54">
        <f>G62*H62</f>
        <v>0</v>
      </c>
      <c r="J62" s="55">
        <f>(G62*H62)+(G62*H62)*0.23</f>
        <v>0</v>
      </c>
      <c r="K62" s="1"/>
      <c r="L62" s="8"/>
    </row>
    <row r="63" spans="1:12" ht="31.5" customHeight="1" x14ac:dyDescent="0.25">
      <c r="A63" s="49">
        <v>59</v>
      </c>
      <c r="B63" s="99" t="s">
        <v>62</v>
      </c>
      <c r="C63" s="100"/>
      <c r="D63" s="100"/>
      <c r="E63" s="100"/>
      <c r="F63" s="101"/>
      <c r="G63" s="102">
        <v>1</v>
      </c>
      <c r="H63" s="103"/>
      <c r="I63" s="104">
        <f>G63*H63</f>
        <v>0</v>
      </c>
      <c r="J63" s="105">
        <f>(G63*H63)+(G63*H63)*0.23</f>
        <v>0</v>
      </c>
      <c r="K63" s="5"/>
      <c r="L63" s="8"/>
    </row>
    <row r="64" spans="1:12" ht="33" customHeight="1" x14ac:dyDescent="0.25">
      <c r="A64" s="41">
        <v>60</v>
      </c>
      <c r="B64" s="106" t="s">
        <v>83</v>
      </c>
      <c r="C64" s="107"/>
      <c r="D64" s="107"/>
      <c r="E64" s="107"/>
      <c r="F64" s="108"/>
      <c r="G64" s="58">
        <v>2</v>
      </c>
      <c r="H64" s="109"/>
      <c r="I64" s="54">
        <f>G64*H64</f>
        <v>0</v>
      </c>
      <c r="J64" s="54">
        <f>(G64*H64)+(G64*H64)*0.23</f>
        <v>0</v>
      </c>
      <c r="K64" s="5"/>
      <c r="L64" s="8"/>
    </row>
    <row r="65" spans="1:12" ht="31.5" customHeight="1" x14ac:dyDescent="0.25">
      <c r="A65" s="41">
        <v>61</v>
      </c>
      <c r="B65" s="106" t="s">
        <v>84</v>
      </c>
      <c r="C65" s="107"/>
      <c r="D65" s="107"/>
      <c r="E65" s="107"/>
      <c r="F65" s="108"/>
      <c r="G65" s="58">
        <v>2</v>
      </c>
      <c r="H65" s="109"/>
      <c r="I65" s="54">
        <f>G65*H65</f>
        <v>0</v>
      </c>
      <c r="J65" s="54">
        <f>(G65*H65)+(G65*H65)*0.23</f>
        <v>0</v>
      </c>
      <c r="K65" s="5"/>
      <c r="L65" s="8"/>
    </row>
    <row r="66" spans="1:12" ht="27" customHeight="1" x14ac:dyDescent="0.25">
      <c r="A66" s="49">
        <v>62</v>
      </c>
      <c r="B66" s="106" t="s">
        <v>85</v>
      </c>
      <c r="C66" s="107"/>
      <c r="D66" s="107"/>
      <c r="E66" s="107"/>
      <c r="F66" s="108"/>
      <c r="G66" s="58">
        <v>2</v>
      </c>
      <c r="H66" s="109"/>
      <c r="I66" s="54">
        <f>G66*H66</f>
        <v>0</v>
      </c>
      <c r="J66" s="54">
        <f>(G66*H66)+(G66*H66)*0.23</f>
        <v>0</v>
      </c>
      <c r="K66" s="5"/>
      <c r="L66" s="8"/>
    </row>
    <row r="67" spans="1:12" ht="36.75" customHeight="1" x14ac:dyDescent="0.25">
      <c r="A67" s="49">
        <v>63</v>
      </c>
      <c r="B67" s="106" t="s">
        <v>86</v>
      </c>
      <c r="C67" s="21"/>
      <c r="D67" s="21"/>
      <c r="E67" s="21"/>
      <c r="F67" s="22"/>
      <c r="G67" s="58">
        <v>2</v>
      </c>
      <c r="H67" s="109"/>
      <c r="I67" s="54">
        <f>G67*H67</f>
        <v>0</v>
      </c>
      <c r="J67" s="54">
        <f>(G67*H67)+(G67*H67)*0.23</f>
        <v>0</v>
      </c>
      <c r="K67" s="5"/>
      <c r="L67" s="8"/>
    </row>
    <row r="68" spans="1:12" ht="39" customHeight="1" x14ac:dyDescent="0.25">
      <c r="A68" s="41">
        <v>64</v>
      </c>
      <c r="B68" s="106" t="s">
        <v>90</v>
      </c>
      <c r="C68" s="107"/>
      <c r="D68" s="107"/>
      <c r="E68" s="107"/>
      <c r="F68" s="108"/>
      <c r="G68" s="58">
        <v>2</v>
      </c>
      <c r="H68" s="109"/>
      <c r="I68" s="54">
        <f>G68*H68</f>
        <v>0</v>
      </c>
      <c r="J68" s="54">
        <f>(G68*H68)+(G68*H68)*0.23</f>
        <v>0</v>
      </c>
      <c r="K68" s="5"/>
      <c r="L68" s="8"/>
    </row>
    <row r="69" spans="1:12" ht="60" customHeight="1" thickBot="1" x14ac:dyDescent="0.3">
      <c r="A69" s="49"/>
      <c r="B69" s="110" t="s">
        <v>66</v>
      </c>
      <c r="C69" s="111"/>
      <c r="D69" s="111"/>
      <c r="E69" s="111"/>
      <c r="F69" s="112"/>
      <c r="G69" s="113" t="s">
        <v>65</v>
      </c>
      <c r="H69" s="114" t="s">
        <v>65</v>
      </c>
      <c r="I69" s="115"/>
      <c r="J69" s="116"/>
    </row>
    <row r="70" spans="1:12" x14ac:dyDescent="0.25"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B71" s="1"/>
      <c r="C71" s="1"/>
      <c r="D71" s="1"/>
      <c r="E71" s="1"/>
      <c r="F71" s="1"/>
      <c r="G71" s="1"/>
      <c r="H71" s="1"/>
      <c r="I71" s="5"/>
      <c r="J71" s="1"/>
      <c r="K71" s="1"/>
      <c r="L71" s="1"/>
    </row>
    <row r="72" spans="1:12" x14ac:dyDescent="0.25">
      <c r="B72" s="1"/>
      <c r="C72" s="1"/>
      <c r="D72" s="1"/>
      <c r="E72" s="1"/>
      <c r="F72" s="1"/>
      <c r="G72" s="1"/>
      <c r="H72" s="12"/>
      <c r="I72" s="13"/>
      <c r="J72" s="13"/>
      <c r="K72" s="1"/>
      <c r="L72" s="1"/>
    </row>
    <row r="73" spans="1:12" x14ac:dyDescent="0.25">
      <c r="B73" s="1"/>
      <c r="C73" s="1"/>
      <c r="D73" s="1"/>
      <c r="E73" s="1"/>
      <c r="F73" s="1"/>
      <c r="G73" s="1"/>
      <c r="H73" s="1"/>
      <c r="I73" s="1"/>
      <c r="J73" s="3"/>
      <c r="K73" s="1"/>
      <c r="L73" s="1"/>
    </row>
    <row r="74" spans="1:12" x14ac:dyDescent="0.25">
      <c r="C74" s="1"/>
      <c r="D74" s="1"/>
      <c r="E74" s="1"/>
      <c r="F74" s="1"/>
      <c r="G74" s="1"/>
      <c r="H74" s="1"/>
      <c r="I74" s="1"/>
      <c r="J74" s="1"/>
    </row>
    <row r="75" spans="1:12" ht="15.75" x14ac:dyDescent="0.25">
      <c r="B75" s="6"/>
      <c r="C75" s="1"/>
      <c r="D75" s="1"/>
      <c r="E75" s="1"/>
      <c r="F75" s="9"/>
      <c r="G75" s="1"/>
      <c r="H75" s="1"/>
      <c r="I75" s="10"/>
      <c r="J75" s="10"/>
    </row>
    <row r="76" spans="1:12" ht="15.75" x14ac:dyDescent="0.25">
      <c r="B76" s="6"/>
      <c r="C76" s="1"/>
      <c r="D76" s="1"/>
      <c r="E76" s="1"/>
      <c r="F76" s="1"/>
      <c r="G76" s="1"/>
      <c r="H76" s="1"/>
      <c r="I76" s="1"/>
      <c r="J76" s="1"/>
    </row>
    <row r="77" spans="1:12" ht="15.75" x14ac:dyDescent="0.25">
      <c r="B77" s="6"/>
      <c r="C77" s="1"/>
      <c r="D77" s="1"/>
      <c r="E77" s="1"/>
      <c r="F77" s="1"/>
      <c r="G77" s="1"/>
      <c r="H77" s="1"/>
      <c r="I77" s="1"/>
      <c r="J77" s="1"/>
    </row>
    <row r="78" spans="1:12" ht="15.75" x14ac:dyDescent="0.25">
      <c r="B78" s="6"/>
      <c r="C78" s="1"/>
      <c r="D78" s="1"/>
      <c r="E78" s="1"/>
      <c r="F78" s="1"/>
      <c r="G78" s="1"/>
      <c r="H78" s="1"/>
      <c r="I78" s="1"/>
      <c r="J78" s="1"/>
    </row>
    <row r="79" spans="1:12" ht="15.75" x14ac:dyDescent="0.25">
      <c r="B79" s="6"/>
      <c r="C79" s="1"/>
      <c r="D79" s="1"/>
      <c r="E79" s="1"/>
      <c r="F79" s="1"/>
      <c r="G79" s="1"/>
      <c r="H79" s="1"/>
      <c r="I79" s="1"/>
      <c r="J79" s="1"/>
    </row>
    <row r="80" spans="1:12" ht="15.75" x14ac:dyDescent="0.25">
      <c r="B80" s="6"/>
      <c r="C80" s="6"/>
      <c r="D80" s="1"/>
      <c r="E80" s="1"/>
      <c r="F80" s="1"/>
      <c r="G80" s="1"/>
      <c r="H80" s="1"/>
      <c r="I80" s="1"/>
      <c r="J80" s="1"/>
    </row>
    <row r="81" spans="2:10" ht="15.75" x14ac:dyDescent="0.25">
      <c r="B81" s="6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6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6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7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6"/>
    </row>
  </sheetData>
  <mergeCells count="44">
    <mergeCell ref="B64:F64"/>
    <mergeCell ref="B65:F65"/>
    <mergeCell ref="B66:F66"/>
    <mergeCell ref="B68:F68"/>
    <mergeCell ref="B67:F67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H3:H4"/>
    <mergeCell ref="I3:I4"/>
    <mergeCell ref="J3:J4"/>
    <mergeCell ref="B62:F62"/>
    <mergeCell ref="B3:B4"/>
    <mergeCell ref="C3:C4"/>
    <mergeCell ref="D3:D4"/>
    <mergeCell ref="E3:E4"/>
    <mergeCell ref="F3:F4"/>
    <mergeCell ref="G3:G4"/>
    <mergeCell ref="B38:F38"/>
    <mergeCell ref="B39:F39"/>
    <mergeCell ref="B40:F40"/>
    <mergeCell ref="B45:F45"/>
    <mergeCell ref="B46:F46"/>
    <mergeCell ref="B69:F69"/>
    <mergeCell ref="A3:A4"/>
    <mergeCell ref="B36:F36"/>
    <mergeCell ref="B37:F37"/>
    <mergeCell ref="B63:F63"/>
    <mergeCell ref="B41:F41"/>
    <mergeCell ref="B42:F42"/>
    <mergeCell ref="B43:F43"/>
    <mergeCell ref="B44:F44"/>
    <mergeCell ref="B47:F47"/>
    <mergeCell ref="B48:F48"/>
    <mergeCell ref="B49:F49"/>
    <mergeCell ref="B50:F50"/>
    <mergeCell ref="B51:F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aaa@ierigz.waw.pl</dc:creator>
  <cp:lastModifiedBy>Hankiewicz Anna</cp:lastModifiedBy>
  <dcterms:created xsi:type="dcterms:W3CDTF">2024-10-17T09:58:13Z</dcterms:created>
  <dcterms:modified xsi:type="dcterms:W3CDTF">2026-04-22T09:41:34Z</dcterms:modified>
</cp:coreProperties>
</file>